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" yWindow="-12" windowWidth="11412" windowHeight="9480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calcChain.xml><?xml version="1.0" encoding="utf-8"?>
<calcChain xmlns="http://schemas.openxmlformats.org/spreadsheetml/2006/main">
  <c r="V37" i="1"/>
  <c r="V31"/>
  <c r="V29"/>
  <c r="V26"/>
  <c r="V15"/>
</calcChain>
</file>

<file path=xl/sharedStrings.xml><?xml version="1.0" encoding="utf-8"?>
<sst xmlns="http://schemas.openxmlformats.org/spreadsheetml/2006/main" count="140" uniqueCount="71">
  <si>
    <t>Раздел</t>
  </si>
  <si>
    <t>Подраздел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</si>
  <si>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</si>
  <si>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</si>
  <si>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</si>
  <si>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</si>
  <si>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</si>
  <si>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</si>
  <si>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</si>
  <si>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</si>
  <si>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</si>
  <si>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</si>
  <si>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</si>
  <si>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</si>
  <si>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</si>
  <si>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</si>
  <si>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</si>
  <si>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</si>
  <si>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</si>
  <si>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</si>
  <si>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</si>
  <si>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</si>
  <si>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</si>
  <si>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</si>
  <si>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</si>
  <si>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 (Ф)</t>
  </si>
  <si>
    <t>2027 г. (Р)</t>
  </si>
  <si>
    <t>2027 г. (М)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</si>
  <si>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</si>
  <si>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</si>
  <si>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</si>
  <si>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</si>
  <si>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</si>
  <si>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</si>
  <si>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</si>
  <si>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</si>
  <si>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</si>
  <si>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</si>
  <si>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13</t>
  </si>
  <si>
    <t>Другие общегосударственные вопросы</t>
  </si>
  <si>
    <t>02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</si>
  <si>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</si>
  <si>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</si>
  <si>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</si>
  <si>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</si>
  <si>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</si>
  <si>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</si>
  <si>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</si>
  <si>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</si>
  <si>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</si>
  <si>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</si>
  <si>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</si>
  <si>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</si>
  <si>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</si>
  <si>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</si>
  <si>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</si>
  <si>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</si>
  <si>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</si>
  <si>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>08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</si>
  <si>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</si>
  <si>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</si>
  <si>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</si>
  <si>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</si>
  <si>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</si>
  <si>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</si>
  <si>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</t>
  </si>
  <si>
    <t xml:space="preserve">
</t>
  </si>
  <si>
    <t>кассовое исполнение</t>
  </si>
  <si>
    <t xml:space="preserve">Расходы бюджета Верхнеобливского сельского поселения Тацинского района по разделам и подразделам классификации расходов бюджета  за 2025 год </t>
  </si>
  <si>
    <t>тыс.руб</t>
  </si>
  <si>
    <t>Приложение 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Об утверждении отчета об исполнении бюджета  Верхнеобливского сельского поселения Тацинского района за 2025 год" от .05.2026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</si>
</sst>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vertical="center" wrapText="1"/>
    </xf>
    <xf numFmtId="166" fontId="7" fillId="2" borderId="3" xfId="0" applyNumberFormat="1" applyFont="1" applyFill="1" applyBorder="1" applyAlignment="1">
      <alignment vertical="center" wrapText="1"/>
    </xf>
    <xf numFmtId="166" fontId="2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2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11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7"/>
  <sheetViews>
    <sheetView showGridLines="0" tabSelected="1" topLeftCell="B1" workbookViewId="0">
      <selection activeCell="B3" sqref="B3"/>
    </sheetView>
  </sheetViews>
  <sheetFormatPr defaultRowHeight="10.199999999999999" customHeight="1"/>
  <cols>
    <col min="1" max="1" width="8" hidden="1"/>
    <col min="2" max="2" width="44.5546875" style="11" customWidth="1"/>
    <col min="3" max="4" width="12.77734375" customWidth="1"/>
    <col min="5" max="21" width="8" hidden="1"/>
    <col min="22" max="22" width="27.109375" customWidth="1"/>
    <col min="23" max="49" width="8" hidden="1"/>
  </cols>
  <sheetData>
    <row r="1" spans="1:49" s="11" customFormat="1" ht="10.199999999999999" customHeight="1"/>
    <row r="2" spans="1:49" s="11" customFormat="1" ht="10.199999999999999" customHeight="1">
      <c r="D2" s="19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</row>
    <row r="3" spans="1:49" s="11" customFormat="1" ht="88.2" customHeight="1">
      <c r="C3" s="35" t="s">
        <v>70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</row>
    <row r="4" spans="1:49" s="11" customFormat="1" ht="22.2" customHeight="1"/>
    <row r="5" spans="1:49" s="11" customFormat="1" ht="10.199999999999999" hidden="1" customHeight="1"/>
    <row r="6" spans="1:49" s="11" customFormat="1" ht="10.199999999999999" hidden="1" customHeight="1"/>
    <row r="7" spans="1:49" ht="19.2" hidden="1" customHeight="1">
      <c r="A7" s="1"/>
      <c r="B7" s="23" t="s">
        <v>66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</row>
    <row r="8" spans="1:49" ht="50.4" customHeight="1">
      <c r="B8" s="25" t="s">
        <v>68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</row>
    <row r="9" spans="1:49" ht="18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22" t="s">
        <v>69</v>
      </c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9" ht="14.4" customHeight="1">
      <c r="A10" s="26" t="s">
        <v>18</v>
      </c>
      <c r="B10" s="32" t="s">
        <v>18</v>
      </c>
      <c r="C10" s="32" t="s">
        <v>11</v>
      </c>
      <c r="D10" s="32" t="s">
        <v>12</v>
      </c>
      <c r="E10" s="28" t="s">
        <v>2</v>
      </c>
      <c r="F10" s="28" t="s">
        <v>13</v>
      </c>
      <c r="G10" s="28" t="s">
        <v>3</v>
      </c>
      <c r="H10" s="28" t="s">
        <v>14</v>
      </c>
      <c r="I10" s="28" t="s">
        <v>5</v>
      </c>
      <c r="J10" s="28" t="s">
        <v>15</v>
      </c>
      <c r="K10" s="28" t="s">
        <v>7</v>
      </c>
      <c r="L10" s="28" t="s">
        <v>16</v>
      </c>
      <c r="M10" s="28" t="s">
        <v>8</v>
      </c>
      <c r="N10" s="28" t="s">
        <v>17</v>
      </c>
      <c r="O10" s="28" t="s">
        <v>9</v>
      </c>
      <c r="P10" s="28" t="s">
        <v>2</v>
      </c>
      <c r="Q10" s="28" t="s">
        <v>3</v>
      </c>
      <c r="R10" s="28" t="s">
        <v>5</v>
      </c>
      <c r="S10" s="28" t="s">
        <v>7</v>
      </c>
      <c r="T10" s="28" t="s">
        <v>8</v>
      </c>
      <c r="U10" s="28" t="s">
        <v>9</v>
      </c>
      <c r="V10" s="33" t="s">
        <v>67</v>
      </c>
      <c r="W10" s="28" t="s">
        <v>3</v>
      </c>
      <c r="X10" s="28" t="s">
        <v>5</v>
      </c>
      <c r="Y10" s="28" t="s">
        <v>7</v>
      </c>
      <c r="Z10" s="28" t="s">
        <v>9</v>
      </c>
      <c r="AA10" s="26" t="s">
        <v>19</v>
      </c>
      <c r="AB10" s="26" t="s">
        <v>13</v>
      </c>
      <c r="AC10" s="26" t="s">
        <v>20</v>
      </c>
      <c r="AD10" s="26" t="s">
        <v>14</v>
      </c>
      <c r="AE10" s="26" t="s">
        <v>21</v>
      </c>
      <c r="AF10" s="26" t="s">
        <v>15</v>
      </c>
      <c r="AG10" s="26" t="s">
        <v>22</v>
      </c>
      <c r="AH10" s="26" t="s">
        <v>16</v>
      </c>
      <c r="AI10" s="26" t="s">
        <v>23</v>
      </c>
      <c r="AJ10" s="26" t="s">
        <v>17</v>
      </c>
      <c r="AK10" s="26" t="s">
        <v>24</v>
      </c>
      <c r="AL10" s="26" t="s">
        <v>19</v>
      </c>
      <c r="AM10" s="26" t="s">
        <v>20</v>
      </c>
      <c r="AN10" s="26" t="s">
        <v>21</v>
      </c>
      <c r="AO10" s="26" t="s">
        <v>22</v>
      </c>
      <c r="AP10" s="26" t="s">
        <v>23</v>
      </c>
      <c r="AQ10" s="26" t="s">
        <v>24</v>
      </c>
      <c r="AR10" s="26" t="s">
        <v>25</v>
      </c>
      <c r="AS10" s="26" t="s">
        <v>26</v>
      </c>
      <c r="AT10" s="26" t="s">
        <v>27</v>
      </c>
      <c r="AU10" s="29" t="s">
        <v>28</v>
      </c>
    </row>
    <row r="11" spans="1:49" ht="14.4" customHeight="1">
      <c r="A11" s="27"/>
      <c r="B11" s="32"/>
      <c r="C11" s="32"/>
      <c r="D11" s="32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4"/>
      <c r="W11" s="31"/>
      <c r="X11" s="31"/>
      <c r="Y11" s="31"/>
      <c r="Z11" s="31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30"/>
    </row>
    <row r="12" spans="1:49" ht="14.4" customHeight="1">
      <c r="A12" s="28"/>
      <c r="B12" s="32"/>
      <c r="C12" s="32" t="s">
        <v>0</v>
      </c>
      <c r="D12" s="32" t="s">
        <v>1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32"/>
      <c r="W12" s="28"/>
      <c r="X12" s="28"/>
      <c r="Y12" s="28"/>
      <c r="Z12" s="28"/>
      <c r="AA12" s="28" t="s">
        <v>2</v>
      </c>
      <c r="AB12" s="28" t="s">
        <v>10</v>
      </c>
      <c r="AC12" s="28" t="s">
        <v>3</v>
      </c>
      <c r="AD12" s="28" t="s">
        <v>4</v>
      </c>
      <c r="AE12" s="28" t="s">
        <v>5</v>
      </c>
      <c r="AF12" s="28" t="s">
        <v>6</v>
      </c>
      <c r="AG12" s="28" t="s">
        <v>7</v>
      </c>
      <c r="AH12" s="28" t="s">
        <v>8</v>
      </c>
      <c r="AI12" s="28" t="s">
        <v>9</v>
      </c>
      <c r="AJ12" s="28" t="s">
        <v>2</v>
      </c>
      <c r="AK12" s="28" t="s">
        <v>3</v>
      </c>
      <c r="AL12" s="28" t="s">
        <v>5</v>
      </c>
      <c r="AM12" s="28" t="s">
        <v>7</v>
      </c>
      <c r="AN12" s="28" t="s">
        <v>8</v>
      </c>
      <c r="AO12" s="28" t="s">
        <v>9</v>
      </c>
      <c r="AP12" s="28" t="s">
        <v>2</v>
      </c>
      <c r="AQ12" s="28" t="s">
        <v>3</v>
      </c>
      <c r="AR12" s="28" t="s">
        <v>7</v>
      </c>
      <c r="AS12" s="28" t="s">
        <v>8</v>
      </c>
      <c r="AT12" s="28" t="s">
        <v>9</v>
      </c>
      <c r="AU12" s="30"/>
    </row>
    <row r="13" spans="1:49" ht="14.4" hidden="1">
      <c r="A13" s="4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</row>
    <row r="14" spans="1:49" s="18" customFormat="1" ht="14.4">
      <c r="A14" s="20"/>
      <c r="B14" s="4">
        <v>1</v>
      </c>
      <c r="C14" s="5">
        <v>2</v>
      </c>
      <c r="D14" s="5">
        <v>3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5">
        <v>4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</row>
    <row r="15" spans="1:49" ht="31.2">
      <c r="A15" s="2"/>
      <c r="B15" s="12" t="s">
        <v>31</v>
      </c>
      <c r="C15" s="8" t="s">
        <v>29</v>
      </c>
      <c r="D15" s="8" t="s">
        <v>30</v>
      </c>
      <c r="E15" s="6">
        <v>7718.1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>
        <v>559.20000000000005</v>
      </c>
      <c r="Q15" s="6"/>
      <c r="R15" s="6"/>
      <c r="S15" s="6"/>
      <c r="T15" s="6"/>
      <c r="U15" s="6"/>
      <c r="V15" s="13">
        <f>V16+V17+V18</f>
        <v>8256.1</v>
      </c>
      <c r="W15" s="14"/>
      <c r="X15" s="14"/>
      <c r="Y15" s="14"/>
      <c r="Z15" s="14"/>
      <c r="AA15" s="14">
        <v>8071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6"/>
      <c r="AS15" s="6"/>
      <c r="AT15" s="6"/>
      <c r="AU15" s="6"/>
      <c r="AV15" s="6"/>
    </row>
    <row r="16" spans="1:49" ht="78">
      <c r="A16" s="4"/>
      <c r="B16" s="10" t="s">
        <v>33</v>
      </c>
      <c r="C16" s="9" t="s">
        <v>29</v>
      </c>
      <c r="D16" s="9" t="s">
        <v>32</v>
      </c>
      <c r="E16" s="7">
        <v>7589.8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>
        <v>510.3</v>
      </c>
      <c r="Q16" s="7"/>
      <c r="R16" s="7"/>
      <c r="S16" s="7"/>
      <c r="T16" s="7"/>
      <c r="U16" s="7"/>
      <c r="V16" s="15">
        <v>8079</v>
      </c>
      <c r="W16" s="16"/>
      <c r="X16" s="16"/>
      <c r="Y16" s="16"/>
      <c r="Z16" s="16"/>
      <c r="AA16" s="16">
        <v>7299.6</v>
      </c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7"/>
      <c r="AS16" s="7"/>
      <c r="AT16" s="7"/>
      <c r="AU16" s="6"/>
      <c r="AV16" s="6"/>
    </row>
    <row r="17" spans="1:48" ht="62.4">
      <c r="A17" s="4"/>
      <c r="B17" s="10" t="s">
        <v>35</v>
      </c>
      <c r="C17" s="9" t="s">
        <v>29</v>
      </c>
      <c r="D17" s="9" t="s">
        <v>34</v>
      </c>
      <c r="E17" s="7">
        <v>84.3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15">
        <v>84.3</v>
      </c>
      <c r="W17" s="16"/>
      <c r="X17" s="16"/>
      <c r="Y17" s="16"/>
      <c r="Z17" s="16"/>
      <c r="AA17" s="16">
        <v>82.1</v>
      </c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7"/>
      <c r="AS17" s="7"/>
      <c r="AT17" s="7"/>
      <c r="AU17" s="6"/>
      <c r="AV17" s="6"/>
    </row>
    <row r="18" spans="1:48" ht="15.6">
      <c r="A18" s="4"/>
      <c r="B18" s="10" t="s">
        <v>39</v>
      </c>
      <c r="C18" s="9" t="s">
        <v>29</v>
      </c>
      <c r="D18" s="9" t="s">
        <v>38</v>
      </c>
      <c r="E18" s="7">
        <v>41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>
        <v>51.9</v>
      </c>
      <c r="Q18" s="7"/>
      <c r="R18" s="7"/>
      <c r="S18" s="7"/>
      <c r="T18" s="7"/>
      <c r="U18" s="7"/>
      <c r="V18" s="15">
        <v>92.8</v>
      </c>
      <c r="W18" s="16"/>
      <c r="X18" s="16"/>
      <c r="Y18" s="16"/>
      <c r="Z18" s="16"/>
      <c r="AA18" s="16">
        <v>346.4</v>
      </c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7"/>
      <c r="AS18" s="7"/>
      <c r="AT18" s="7"/>
      <c r="AU18" s="6"/>
      <c r="AV18" s="6"/>
    </row>
    <row r="19" spans="1:48" ht="15.6">
      <c r="A19" s="2"/>
      <c r="B19" s="8" t="s">
        <v>41</v>
      </c>
      <c r="C19" s="8" t="s">
        <v>40</v>
      </c>
      <c r="D19" s="8" t="s">
        <v>30</v>
      </c>
      <c r="E19" s="6">
        <v>164.3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v>1.1000000000000001</v>
      </c>
      <c r="Q19" s="6"/>
      <c r="R19" s="6"/>
      <c r="S19" s="6"/>
      <c r="T19" s="6"/>
      <c r="U19" s="6"/>
      <c r="V19" s="13">
        <v>165.4</v>
      </c>
      <c r="W19" s="14"/>
      <c r="X19" s="14"/>
      <c r="Y19" s="14"/>
      <c r="Z19" s="14"/>
      <c r="AA19" s="14">
        <v>179.3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6"/>
      <c r="AS19" s="6"/>
      <c r="AT19" s="6"/>
      <c r="AU19" s="6"/>
      <c r="AV19" s="6"/>
    </row>
    <row r="20" spans="1:48" ht="31.2">
      <c r="A20" s="4"/>
      <c r="B20" s="10" t="s">
        <v>43</v>
      </c>
      <c r="C20" s="9" t="s">
        <v>40</v>
      </c>
      <c r="D20" s="9" t="s">
        <v>42</v>
      </c>
      <c r="E20" s="7">
        <v>164.3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>
        <v>1.1000000000000001</v>
      </c>
      <c r="Q20" s="7"/>
      <c r="R20" s="7"/>
      <c r="S20" s="7"/>
      <c r="T20" s="7"/>
      <c r="U20" s="7"/>
      <c r="V20" s="15">
        <v>165.4</v>
      </c>
      <c r="W20" s="16"/>
      <c r="X20" s="16"/>
      <c r="Y20" s="16"/>
      <c r="Z20" s="16"/>
      <c r="AA20" s="16">
        <v>179.3</v>
      </c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7"/>
      <c r="AS20" s="7"/>
      <c r="AT20" s="7"/>
      <c r="AU20" s="6"/>
      <c r="AV20" s="6"/>
    </row>
    <row r="21" spans="1:48" ht="46.8">
      <c r="A21" s="2"/>
      <c r="B21" s="12" t="s">
        <v>44</v>
      </c>
      <c r="C21" s="8" t="s">
        <v>42</v>
      </c>
      <c r="D21" s="8" t="s">
        <v>30</v>
      </c>
      <c r="E21" s="6">
        <v>86.4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v>114.5</v>
      </c>
      <c r="Q21" s="6"/>
      <c r="R21" s="6"/>
      <c r="S21" s="6"/>
      <c r="T21" s="6"/>
      <c r="U21" s="6"/>
      <c r="V21" s="13">
        <v>200.9</v>
      </c>
      <c r="W21" s="14"/>
      <c r="X21" s="14"/>
      <c r="Y21" s="14"/>
      <c r="Z21" s="14"/>
      <c r="AA21" s="14">
        <v>13.7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6"/>
      <c r="AS21" s="6"/>
      <c r="AT21" s="6"/>
      <c r="AU21" s="6"/>
      <c r="AV21" s="6"/>
    </row>
    <row r="22" spans="1:48" ht="62.4">
      <c r="A22" s="4"/>
      <c r="B22" s="10" t="s">
        <v>46</v>
      </c>
      <c r="C22" s="9" t="s">
        <v>42</v>
      </c>
      <c r="D22" s="9" t="s">
        <v>45</v>
      </c>
      <c r="E22" s="7">
        <v>78.900000000000006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>
        <v>118</v>
      </c>
      <c r="Q22" s="7"/>
      <c r="R22" s="7"/>
      <c r="S22" s="7"/>
      <c r="T22" s="7"/>
      <c r="U22" s="7"/>
      <c r="V22" s="15">
        <v>196.9</v>
      </c>
      <c r="W22" s="16"/>
      <c r="X22" s="16"/>
      <c r="Y22" s="16"/>
      <c r="Z22" s="16"/>
      <c r="AA22" s="16">
        <v>13.7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7"/>
      <c r="AS22" s="7"/>
      <c r="AT22" s="7"/>
      <c r="AU22" s="6"/>
      <c r="AV22" s="6"/>
    </row>
    <row r="23" spans="1:48" ht="46.8">
      <c r="A23" s="4"/>
      <c r="B23" s="10" t="s">
        <v>48</v>
      </c>
      <c r="C23" s="9" t="s">
        <v>42</v>
      </c>
      <c r="D23" s="9" t="s">
        <v>47</v>
      </c>
      <c r="E23" s="7">
        <v>7.5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>
        <v>-3.5</v>
      </c>
      <c r="Q23" s="7"/>
      <c r="R23" s="7"/>
      <c r="S23" s="7"/>
      <c r="T23" s="7"/>
      <c r="U23" s="7"/>
      <c r="V23" s="15">
        <v>4</v>
      </c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7"/>
      <c r="AS23" s="7"/>
      <c r="AT23" s="7"/>
      <c r="AU23" s="6"/>
      <c r="AV23" s="6"/>
    </row>
    <row r="24" spans="1:48" ht="15.6">
      <c r="A24" s="2"/>
      <c r="B24" s="8" t="s">
        <v>49</v>
      </c>
      <c r="C24" s="8" t="s">
        <v>32</v>
      </c>
      <c r="D24" s="8" t="s">
        <v>30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v>50</v>
      </c>
      <c r="Q24" s="6"/>
      <c r="R24" s="6"/>
      <c r="S24" s="6"/>
      <c r="T24" s="6"/>
      <c r="U24" s="6"/>
      <c r="V24" s="13">
        <v>50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6"/>
      <c r="AS24" s="6"/>
      <c r="AT24" s="6"/>
      <c r="AU24" s="6"/>
      <c r="AV24" s="6"/>
    </row>
    <row r="25" spans="1:48" ht="31.2">
      <c r="A25" s="4"/>
      <c r="B25" s="10" t="s">
        <v>51</v>
      </c>
      <c r="C25" s="9" t="s">
        <v>32</v>
      </c>
      <c r="D25" s="9" t="s">
        <v>50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>
        <v>50</v>
      </c>
      <c r="Q25" s="7"/>
      <c r="R25" s="7"/>
      <c r="S25" s="7"/>
      <c r="T25" s="7"/>
      <c r="U25" s="7"/>
      <c r="V25" s="15">
        <v>50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7"/>
      <c r="AS25" s="7"/>
      <c r="AT25" s="7"/>
      <c r="AU25" s="6"/>
      <c r="AV25" s="6"/>
    </row>
    <row r="26" spans="1:48" ht="31.2">
      <c r="A26" s="2"/>
      <c r="B26" s="12" t="s">
        <v>53</v>
      </c>
      <c r="C26" s="8" t="s">
        <v>52</v>
      </c>
      <c r="D26" s="8" t="s">
        <v>30</v>
      </c>
      <c r="E26" s="6">
        <v>435.3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v>2260.6999999999998</v>
      </c>
      <c r="Q26" s="6"/>
      <c r="R26" s="6"/>
      <c r="S26" s="6"/>
      <c r="T26" s="6"/>
      <c r="U26" s="6"/>
      <c r="V26" s="13">
        <f>V27+V28</f>
        <v>2677.7</v>
      </c>
      <c r="W26" s="14"/>
      <c r="X26" s="14"/>
      <c r="Y26" s="14"/>
      <c r="Z26" s="14"/>
      <c r="AA26" s="14">
        <v>22.2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>
        <v>2113.4</v>
      </c>
      <c r="AM26" s="14"/>
      <c r="AN26" s="14"/>
      <c r="AO26" s="14"/>
      <c r="AP26" s="14"/>
      <c r="AQ26" s="14"/>
      <c r="AR26" s="6"/>
      <c r="AS26" s="6"/>
      <c r="AT26" s="6"/>
      <c r="AU26" s="6"/>
      <c r="AV26" s="6"/>
    </row>
    <row r="27" spans="1:48" ht="15.6">
      <c r="A27" s="4"/>
      <c r="B27" s="10" t="s">
        <v>54</v>
      </c>
      <c r="C27" s="9" t="s">
        <v>52</v>
      </c>
      <c r="D27" s="9" t="s">
        <v>40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>
        <v>910</v>
      </c>
      <c r="Q27" s="7"/>
      <c r="R27" s="7"/>
      <c r="S27" s="7"/>
      <c r="T27" s="7"/>
      <c r="U27" s="7"/>
      <c r="V27" s="15">
        <v>910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7"/>
      <c r="AS27" s="7"/>
      <c r="AT27" s="7"/>
      <c r="AU27" s="6"/>
      <c r="AV27" s="6"/>
    </row>
    <row r="28" spans="1:48" ht="15.6">
      <c r="A28" s="4"/>
      <c r="B28" s="10" t="s">
        <v>55</v>
      </c>
      <c r="C28" s="9" t="s">
        <v>52</v>
      </c>
      <c r="D28" s="9" t="s">
        <v>42</v>
      </c>
      <c r="E28" s="7">
        <v>435.3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>
        <v>1350.7</v>
      </c>
      <c r="Q28" s="7"/>
      <c r="R28" s="7"/>
      <c r="S28" s="7"/>
      <c r="T28" s="7"/>
      <c r="U28" s="7"/>
      <c r="V28" s="15">
        <v>1767.7</v>
      </c>
      <c r="W28" s="16"/>
      <c r="X28" s="16"/>
      <c r="Y28" s="16"/>
      <c r="Z28" s="16"/>
      <c r="AA28" s="16">
        <v>22.2</v>
      </c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>
        <v>2113.4</v>
      </c>
      <c r="AM28" s="16"/>
      <c r="AN28" s="16"/>
      <c r="AO28" s="16"/>
      <c r="AP28" s="16"/>
      <c r="AQ28" s="16"/>
      <c r="AR28" s="7"/>
      <c r="AS28" s="7"/>
      <c r="AT28" s="7"/>
      <c r="AU28" s="6"/>
      <c r="AV28" s="6"/>
    </row>
    <row r="29" spans="1:48" ht="15.6">
      <c r="A29" s="2"/>
      <c r="B29" s="8" t="s">
        <v>56</v>
      </c>
      <c r="C29" s="8" t="s">
        <v>36</v>
      </c>
      <c r="D29" s="8" t="s">
        <v>30</v>
      </c>
      <c r="E29" s="6">
        <v>11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v>-10.15</v>
      </c>
      <c r="Q29" s="6"/>
      <c r="R29" s="6"/>
      <c r="S29" s="6"/>
      <c r="T29" s="6"/>
      <c r="U29" s="6"/>
      <c r="V29" s="13">
        <f>V30</f>
        <v>0.8</v>
      </c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6"/>
      <c r="AS29" s="6"/>
      <c r="AT29" s="6"/>
      <c r="AU29" s="6"/>
      <c r="AV29" s="6"/>
    </row>
    <row r="30" spans="1:48" ht="15.6">
      <c r="A30" s="4"/>
      <c r="B30" s="10" t="s">
        <v>57</v>
      </c>
      <c r="C30" s="9" t="s">
        <v>36</v>
      </c>
      <c r="D30" s="9" t="s">
        <v>36</v>
      </c>
      <c r="E30" s="7">
        <v>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>
        <v>-0.15</v>
      </c>
      <c r="Q30" s="7"/>
      <c r="R30" s="7"/>
      <c r="S30" s="7"/>
      <c r="T30" s="7"/>
      <c r="U30" s="7"/>
      <c r="V30" s="15">
        <v>0.8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7"/>
      <c r="AS30" s="7"/>
      <c r="AT30" s="7"/>
      <c r="AU30" s="6"/>
      <c r="AV30" s="6"/>
    </row>
    <row r="31" spans="1:48" ht="15.6">
      <c r="A31" s="2"/>
      <c r="B31" s="8" t="s">
        <v>59</v>
      </c>
      <c r="C31" s="8" t="s">
        <v>58</v>
      </c>
      <c r="D31" s="8" t="s">
        <v>30</v>
      </c>
      <c r="E31" s="6">
        <v>2978.5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v>1394.2</v>
      </c>
      <c r="Q31" s="6"/>
      <c r="R31" s="6"/>
      <c r="S31" s="6"/>
      <c r="T31" s="6"/>
      <c r="U31" s="6"/>
      <c r="V31" s="13">
        <f>V32</f>
        <v>4372.6000000000004</v>
      </c>
      <c r="W31" s="14"/>
      <c r="X31" s="14"/>
      <c r="Y31" s="14"/>
      <c r="Z31" s="14"/>
      <c r="AA31" s="14">
        <v>5223.1000000000004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>
        <v>-113.4</v>
      </c>
      <c r="AM31" s="14"/>
      <c r="AN31" s="14"/>
      <c r="AO31" s="14"/>
      <c r="AP31" s="14"/>
      <c r="AQ31" s="14"/>
      <c r="AR31" s="6"/>
      <c r="AS31" s="6"/>
      <c r="AT31" s="6"/>
      <c r="AU31" s="6"/>
      <c r="AV31" s="6"/>
    </row>
    <row r="32" spans="1:48" ht="15.6">
      <c r="A32" s="4"/>
      <c r="B32" s="10" t="s">
        <v>60</v>
      </c>
      <c r="C32" s="9" t="s">
        <v>58</v>
      </c>
      <c r="D32" s="9" t="s">
        <v>29</v>
      </c>
      <c r="E32" s="7">
        <v>2978.5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>
        <v>1394.2</v>
      </c>
      <c r="Q32" s="7"/>
      <c r="R32" s="7"/>
      <c r="S32" s="7"/>
      <c r="T32" s="7"/>
      <c r="U32" s="7"/>
      <c r="V32" s="15">
        <v>4372.6000000000004</v>
      </c>
      <c r="W32" s="16"/>
      <c r="X32" s="16"/>
      <c r="Y32" s="16"/>
      <c r="Z32" s="16"/>
      <c r="AA32" s="16">
        <v>5223.1000000000004</v>
      </c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>
        <v>-113.4</v>
      </c>
      <c r="AM32" s="16"/>
      <c r="AN32" s="16"/>
      <c r="AO32" s="16"/>
      <c r="AP32" s="16"/>
      <c r="AQ32" s="16"/>
      <c r="AR32" s="7"/>
      <c r="AS32" s="7"/>
      <c r="AT32" s="7"/>
      <c r="AU32" s="6"/>
      <c r="AV32" s="6"/>
    </row>
    <row r="33" spans="1:48" ht="15.6">
      <c r="A33" s="2"/>
      <c r="B33" s="8" t="s">
        <v>61</v>
      </c>
      <c r="C33" s="8" t="s">
        <v>45</v>
      </c>
      <c r="D33" s="8" t="s">
        <v>30</v>
      </c>
      <c r="E33" s="6">
        <v>120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v>130.30000000000001</v>
      </c>
      <c r="Q33" s="6"/>
      <c r="R33" s="6"/>
      <c r="S33" s="6"/>
      <c r="T33" s="6"/>
      <c r="U33" s="6"/>
      <c r="V33" s="13">
        <v>250.3</v>
      </c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6"/>
      <c r="AS33" s="6"/>
      <c r="AT33" s="6"/>
      <c r="AU33" s="6"/>
      <c r="AV33" s="6"/>
    </row>
    <row r="34" spans="1:48" ht="15.6">
      <c r="A34" s="4"/>
      <c r="B34" s="10" t="s">
        <v>62</v>
      </c>
      <c r="C34" s="9" t="s">
        <v>45</v>
      </c>
      <c r="D34" s="9" t="s">
        <v>29</v>
      </c>
      <c r="E34" s="7">
        <v>120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>
        <v>130.30000000000001</v>
      </c>
      <c r="Q34" s="7"/>
      <c r="R34" s="7"/>
      <c r="S34" s="7"/>
      <c r="T34" s="7"/>
      <c r="U34" s="7"/>
      <c r="V34" s="15">
        <v>250.3</v>
      </c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7"/>
      <c r="AS34" s="7"/>
      <c r="AT34" s="7"/>
      <c r="AU34" s="6"/>
      <c r="AV34" s="6"/>
    </row>
    <row r="35" spans="1:48" ht="15.6">
      <c r="A35" s="2"/>
      <c r="B35" s="8" t="s">
        <v>63</v>
      </c>
      <c r="C35" s="8" t="s">
        <v>37</v>
      </c>
      <c r="D35" s="8" t="s">
        <v>30</v>
      </c>
      <c r="E35" s="6">
        <v>35.9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>
        <v>-6</v>
      </c>
      <c r="Q35" s="6"/>
      <c r="R35" s="6"/>
      <c r="S35" s="6"/>
      <c r="T35" s="6"/>
      <c r="U35" s="6"/>
      <c r="V35" s="13">
        <v>29.9</v>
      </c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6"/>
      <c r="AS35" s="6"/>
      <c r="AT35" s="6"/>
      <c r="AU35" s="6"/>
      <c r="AV35" s="6"/>
    </row>
    <row r="36" spans="1:48" ht="15.6">
      <c r="A36" s="4"/>
      <c r="B36" s="10" t="s">
        <v>64</v>
      </c>
      <c r="C36" s="9" t="s">
        <v>37</v>
      </c>
      <c r="D36" s="9" t="s">
        <v>40</v>
      </c>
      <c r="E36" s="7">
        <v>35.9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>
        <v>-6</v>
      </c>
      <c r="Q36" s="7"/>
      <c r="R36" s="7"/>
      <c r="S36" s="7"/>
      <c r="T36" s="7"/>
      <c r="U36" s="7"/>
      <c r="V36" s="15">
        <v>29.9</v>
      </c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7"/>
      <c r="AS36" s="7"/>
      <c r="AT36" s="7"/>
      <c r="AU36" s="6"/>
      <c r="AV36" s="6"/>
    </row>
    <row r="37" spans="1:48" ht="15.6">
      <c r="A37" s="2"/>
      <c r="B37" s="8" t="s">
        <v>65</v>
      </c>
      <c r="C37" s="8"/>
      <c r="D37" s="8"/>
      <c r="E37" s="6">
        <v>11549.5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>
        <v>4493.8500000000004</v>
      </c>
      <c r="Q37" s="6"/>
      <c r="R37" s="6"/>
      <c r="S37" s="6"/>
      <c r="T37" s="6"/>
      <c r="U37" s="6"/>
      <c r="V37" s="13">
        <f>V15+V19+V21+V24+V26+V29+V31+V33+V35</f>
        <v>16003.699999999997</v>
      </c>
      <c r="W37" s="14"/>
      <c r="X37" s="14"/>
      <c r="Y37" s="14"/>
      <c r="Z37" s="14"/>
      <c r="AA37" s="14">
        <v>13509.3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>
        <v>2000</v>
      </c>
      <c r="AM37" s="14"/>
      <c r="AN37" s="14"/>
      <c r="AO37" s="14"/>
      <c r="AP37" s="14"/>
      <c r="AQ37" s="14"/>
      <c r="AR37" s="6"/>
      <c r="AS37" s="6"/>
      <c r="AT37" s="6"/>
      <c r="AU37" s="6"/>
      <c r="AV37" s="6"/>
    </row>
  </sheetData>
  <mergeCells count="50">
    <mergeCell ref="U10:U12"/>
    <mergeCell ref="AC10:AC12"/>
    <mergeCell ref="A10:A12"/>
    <mergeCell ref="B10:B12"/>
    <mergeCell ref="AT10:AT12"/>
    <mergeCell ref="AB10:AB12"/>
    <mergeCell ref="C3:V3"/>
    <mergeCell ref="AP10:AP12"/>
    <mergeCell ref="AN10:AN12"/>
    <mergeCell ref="AD10:AD12"/>
    <mergeCell ref="G10:G12"/>
    <mergeCell ref="N10:N12"/>
    <mergeCell ref="R10:R12"/>
    <mergeCell ref="AM10:AM12"/>
    <mergeCell ref="C10:C12"/>
    <mergeCell ref="M10:M12"/>
    <mergeCell ref="O10:O12"/>
    <mergeCell ref="F10:F12"/>
    <mergeCell ref="AR10:AR12"/>
    <mergeCell ref="AL10:AL12"/>
    <mergeCell ref="E10:E12"/>
    <mergeCell ref="AA10:AA12"/>
    <mergeCell ref="V10:V12"/>
    <mergeCell ref="AO10:AO12"/>
    <mergeCell ref="Q10:Q12"/>
    <mergeCell ref="L10:L12"/>
    <mergeCell ref="X10:X12"/>
    <mergeCell ref="H10:H12"/>
    <mergeCell ref="AK10:AK12"/>
    <mergeCell ref="AE10:AE12"/>
    <mergeCell ref="AG10:AG12"/>
    <mergeCell ref="Z10:Z12"/>
    <mergeCell ref="AF10:AF12"/>
    <mergeCell ref="Y10:Y12"/>
    <mergeCell ref="B7:AW7"/>
    <mergeCell ref="B8:AQ8"/>
    <mergeCell ref="AS10:AS12"/>
    <mergeCell ref="AU10:AU12"/>
    <mergeCell ref="P10:P12"/>
    <mergeCell ref="W10:W12"/>
    <mergeCell ref="AI10:AI12"/>
    <mergeCell ref="J10:J12"/>
    <mergeCell ref="AJ10:AJ12"/>
    <mergeCell ref="K10:K12"/>
    <mergeCell ref="I10:I12"/>
    <mergeCell ref="T10:T12"/>
    <mergeCell ref="AH10:AH12"/>
    <mergeCell ref="AQ10:AQ12"/>
    <mergeCell ref="S10:S12"/>
    <mergeCell ref="D10:D12"/>
  </mergeCells>
  <pageMargins left="1.17" right="0.39" top="0.78" bottom="0.78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cp:lastPrinted>2026-03-30T06:48:48Z</cp:lastPrinted>
  <dcterms:created xsi:type="dcterms:W3CDTF">2025-12-09T12:44:58Z</dcterms:created>
  <dcterms:modified xsi:type="dcterms:W3CDTF">2026-06-05T05:57:20Z</dcterms:modified>
</cp:coreProperties>
</file>